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Mostafa\Desktop\"/>
    </mc:Choice>
  </mc:AlternateContent>
  <xr:revisionPtr revIDLastSave="0" documentId="13_ncr:1_{AF33A37E-6AAA-4931-965D-41517F2D843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فارماکولوژی" sheetId="11" r:id="rId1"/>
    <sheet name="سیناژن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4" i="12" l="1"/>
  <c r="D18" i="12"/>
  <c r="E17" i="12"/>
  <c r="D17" i="12"/>
  <c r="C17" i="12"/>
  <c r="C18" i="12" s="1"/>
  <c r="B17" i="12"/>
  <c r="A7" i="12"/>
  <c r="A6" i="12"/>
  <c r="D3" i="12"/>
  <c r="A1" i="12"/>
  <c r="A18" i="12"/>
  <c r="D4" i="12"/>
  <c r="E24" i="11" l="1"/>
  <c r="D24" i="11"/>
  <c r="D25" i="11" s="1"/>
  <c r="C24" i="12"/>
  <c r="B25" i="12"/>
  <c r="B24" i="11"/>
  <c r="C24" i="11"/>
  <c r="B17" i="11"/>
  <c r="C17" i="11"/>
  <c r="E24" i="12"/>
  <c r="E25" i="12"/>
  <c r="D24" i="12"/>
  <c r="B18" i="11" l="1"/>
  <c r="B25" i="11" s="1"/>
  <c r="D25" i="12"/>
  <c r="C25" i="12"/>
  <c r="C26" i="12" l="1"/>
  <c r="E17" i="11"/>
  <c r="D17" i="11"/>
  <c r="C26" i="11" l="1"/>
</calcChain>
</file>

<file path=xl/sharedStrings.xml><?xml version="1.0" encoding="utf-8"?>
<sst xmlns="http://schemas.openxmlformats.org/spreadsheetml/2006/main" count="51" uniqueCount="21">
  <si>
    <t xml:space="preserve">شرح </t>
  </si>
  <si>
    <t xml:space="preserve">بدهکار </t>
  </si>
  <si>
    <t xml:space="preserve">بستانکار </t>
  </si>
  <si>
    <t xml:space="preserve">جمع </t>
  </si>
  <si>
    <t xml:space="preserve">جمع اصلاحات </t>
  </si>
  <si>
    <t xml:space="preserve">مانده نهایی </t>
  </si>
  <si>
    <t>موارد باز مغایرت  :</t>
  </si>
  <si>
    <t>-</t>
  </si>
  <si>
    <t>.</t>
  </si>
  <si>
    <t xml:space="preserve">پیش پرداخت خرید خدمات </t>
  </si>
  <si>
    <t>نماینده شرکت هوپیمایی:</t>
  </si>
  <si>
    <t>نماینده شرکت فارماکولوژی</t>
  </si>
  <si>
    <t>صورت تطبیق شرکت فارماکولوژی ( سهامی خاص )</t>
  </si>
  <si>
    <t>طبق دفاتر فارماکولوژی</t>
  </si>
  <si>
    <t>طبق دفاتر شرکت هواپیمایی</t>
  </si>
  <si>
    <t xml:space="preserve"> بدهی به شرکت هواپیمایی</t>
  </si>
  <si>
    <t xml:space="preserve"> طلب ازشرکت هواپیمایی</t>
  </si>
  <si>
    <t>خالص طلب یا (بدهی) شرکت فارماکولوژی از (به)  شرکت هواپیمایی</t>
  </si>
  <si>
    <t>منتهی به مورخ 1402/08/30</t>
  </si>
  <si>
    <t>تاریخ تنظیم : 1402/10/20</t>
  </si>
  <si>
    <t>طبق دفاتر فارماکولوژِی (حساب سیناژن)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</si>
</sst>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.00_-;_-* #,##0.00\-;_-* &quot;-&quot;??_-;_-@_-"/>
    <numFmt numFmtId="166" formatCode="#,##0_-;[Red]\(#,##0\)"/>
    <numFmt numFmtId="167" formatCode="_-* #,##0_-;_-* #,##0\-;_-* &quot;-&quot;??_-;_-@_-"/>
    <numFmt numFmtId="168" formatCode="_-[$€-2]\ * #,##0.00_-;_-[$€-2]\ * #,##0.00\-;_-[$€-2]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rgb="FF000000"/>
      <name val="Tahoma"/>
      <family val="2"/>
      <charset val="178"/>
    </font>
    <font>
      <sz val="10"/>
      <name val="Arial"/>
      <family val="2"/>
    </font>
    <font>
      <b/>
      <sz val="12"/>
      <color theme="1"/>
      <name val="B Compset"/>
      <charset val="178"/>
    </font>
    <font>
      <sz val="12"/>
      <color theme="1"/>
      <name val="B Compset"/>
      <charset val="178"/>
    </font>
    <font>
      <b/>
      <sz val="12"/>
      <name val="B Compset"/>
      <charset val="178"/>
    </font>
    <font>
      <b/>
      <sz val="12"/>
      <color indexed="8"/>
      <name val="B Compset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168" fontId="3" fillId="0" borderId="0" applyFont="0" applyFill="0" applyBorder="0" applyAlignment="0" applyProtection="0"/>
  </cellStyleXfs>
  <cellXfs count="59">
    <xf numFmtId="0" fontId="0" fillId="0" borderId="0" xfId="0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2" borderId="10" xfId="6" applyFont="1" applyFill="1" applyBorder="1" applyAlignment="1">
      <alignment horizontal="center" vertical="center"/>
    </xf>
    <xf numFmtId="0" fontId="9" fillId="2" borderId="11" xfId="6" applyFont="1" applyFill="1" applyBorder="1" applyAlignment="1">
      <alignment horizontal="center" vertical="center"/>
    </xf>
    <xf numFmtId="0" fontId="8" fillId="0" borderId="14" xfId="6" applyFont="1" applyBorder="1" applyAlignment="1">
      <alignment horizontal="right" vertical="center" readingOrder="2"/>
    </xf>
    <xf numFmtId="166" fontId="8" fillId="0" borderId="1" xfId="6" applyNumberFormat="1" applyFont="1" applyBorder="1" applyAlignment="1">
      <alignment horizontal="center" vertical="center"/>
    </xf>
    <xf numFmtId="166" fontId="8" fillId="0" borderId="2" xfId="6" applyNumberFormat="1" applyFont="1" applyBorder="1" applyAlignment="1">
      <alignment horizontal="center" vertical="center"/>
    </xf>
    <xf numFmtId="166" fontId="8" fillId="0" borderId="1" xfId="6" applyNumberFormat="1" applyFont="1" applyBorder="1" applyAlignment="1">
      <alignment vertical="center"/>
    </xf>
    <xf numFmtId="166" fontId="8" fillId="0" borderId="2" xfId="6" applyNumberFormat="1" applyFont="1" applyBorder="1" applyAlignment="1">
      <alignment vertical="center"/>
    </xf>
    <xf numFmtId="0" fontId="8" fillId="0" borderId="30" xfId="6" applyFont="1" applyBorder="1" applyAlignment="1">
      <alignment horizontal="right" vertical="center" readingOrder="2"/>
    </xf>
    <xf numFmtId="166" fontId="8" fillId="0" borderId="9" xfId="6" applyNumberFormat="1" applyFont="1" applyBorder="1" applyAlignment="1">
      <alignment horizontal="center" vertical="center"/>
    </xf>
    <xf numFmtId="0" fontId="8" fillId="0" borderId="31" xfId="6" applyFont="1" applyBorder="1" applyAlignment="1">
      <alignment horizontal="right" vertical="center" readingOrder="2"/>
    </xf>
    <xf numFmtId="0" fontId="8" fillId="3" borderId="16" xfId="6" applyFont="1" applyFill="1" applyBorder="1" applyAlignment="1">
      <alignment horizontal="center" vertical="center"/>
    </xf>
    <xf numFmtId="166" fontId="8" fillId="3" borderId="8" xfId="6" applyNumberFormat="1" applyFont="1" applyFill="1" applyBorder="1" applyAlignment="1">
      <alignment horizontal="center" vertical="center"/>
    </xf>
    <xf numFmtId="166" fontId="9" fillId="3" borderId="17" xfId="6" applyNumberFormat="1" applyFont="1" applyFill="1" applyBorder="1" applyAlignment="1">
      <alignment horizontal="center" vertical="center"/>
    </xf>
    <xf numFmtId="166" fontId="8" fillId="3" borderId="15" xfId="6" applyNumberFormat="1" applyFont="1" applyFill="1" applyBorder="1" applyAlignment="1">
      <alignment vertical="center"/>
    </xf>
    <xf numFmtId="166" fontId="8" fillId="3" borderId="17" xfId="6" applyNumberFormat="1" applyFont="1" applyFill="1" applyBorder="1" applyAlignment="1">
      <alignment vertical="center"/>
    </xf>
    <xf numFmtId="0" fontId="8" fillId="3" borderId="18" xfId="6" applyFont="1" applyFill="1" applyBorder="1" applyAlignment="1">
      <alignment horizontal="center" vertical="center"/>
    </xf>
    <xf numFmtId="166" fontId="8" fillId="3" borderId="19" xfId="6" applyNumberFormat="1" applyFont="1" applyFill="1" applyBorder="1" applyAlignment="1">
      <alignment horizontal="center" vertical="center"/>
    </xf>
    <xf numFmtId="166" fontId="8" fillId="3" borderId="20" xfId="6" applyNumberFormat="1" applyFont="1" applyFill="1" applyBorder="1" applyAlignment="1">
      <alignment horizontal="center" vertical="center"/>
    </xf>
    <xf numFmtId="166" fontId="8" fillId="3" borderId="21" xfId="6" applyNumberFormat="1" applyFont="1" applyFill="1" applyBorder="1" applyAlignment="1">
      <alignment vertical="center"/>
    </xf>
    <xf numFmtId="166" fontId="8" fillId="3" borderId="20" xfId="6" applyNumberFormat="1" applyFont="1" applyFill="1" applyBorder="1" applyAlignment="1">
      <alignment vertical="center"/>
    </xf>
    <xf numFmtId="0" fontId="8" fillId="0" borderId="22" xfId="6" applyFont="1" applyBorder="1" applyAlignment="1">
      <alignment vertical="center"/>
    </xf>
    <xf numFmtId="167" fontId="8" fillId="0" borderId="23" xfId="7" applyNumberFormat="1" applyFont="1" applyBorder="1" applyAlignment="1">
      <alignment horizontal="center" vertical="center"/>
    </xf>
    <xf numFmtId="167" fontId="9" fillId="0" borderId="24" xfId="7" applyNumberFormat="1" applyFont="1" applyBorder="1" applyAlignment="1">
      <alignment horizontal="center" vertical="center"/>
    </xf>
    <xf numFmtId="167" fontId="8" fillId="0" borderId="25" xfId="7" applyNumberFormat="1" applyFont="1" applyBorder="1" applyAlignment="1">
      <alignment vertical="center"/>
    </xf>
    <xf numFmtId="167" fontId="8" fillId="0" borderId="24" xfId="7" applyNumberFormat="1" applyFont="1" applyBorder="1" applyAlignment="1">
      <alignment vertical="center"/>
    </xf>
    <xf numFmtId="0" fontId="8" fillId="0" borderId="26" xfId="6" applyFont="1" applyBorder="1" applyAlignment="1">
      <alignment vertical="center"/>
    </xf>
    <xf numFmtId="167" fontId="8" fillId="0" borderId="27" xfId="7" applyNumberFormat="1" applyFont="1" applyBorder="1" applyAlignment="1">
      <alignment horizontal="center" vertical="center"/>
    </xf>
    <xf numFmtId="167" fontId="9" fillId="0" borderId="28" xfId="7" applyNumberFormat="1" applyFont="1" applyBorder="1" applyAlignment="1">
      <alignment horizontal="center" vertical="center"/>
    </xf>
    <xf numFmtId="167" fontId="8" fillId="0" borderId="29" xfId="7" applyNumberFormat="1" applyFont="1" applyBorder="1" applyAlignment="1">
      <alignment vertical="center"/>
    </xf>
    <xf numFmtId="167" fontId="8" fillId="0" borderId="28" xfId="7" applyNumberFormat="1" applyFont="1" applyBorder="1" applyAlignment="1">
      <alignment vertical="center"/>
    </xf>
    <xf numFmtId="164" fontId="7" fillId="0" borderId="0" xfId="4" applyNumberFormat="1" applyFont="1"/>
    <xf numFmtId="0" fontId="8" fillId="0" borderId="26" xfId="6" applyFont="1" applyBorder="1" applyAlignment="1">
      <alignment vertical="center" wrapText="1"/>
    </xf>
    <xf numFmtId="0" fontId="8" fillId="2" borderId="32" xfId="6" applyFont="1" applyFill="1" applyBorder="1" applyAlignment="1">
      <alignment horizontal="center" vertical="center"/>
    </xf>
    <xf numFmtId="167" fontId="8" fillId="2" borderId="33" xfId="7" applyNumberFormat="1" applyFont="1" applyFill="1" applyBorder="1" applyAlignment="1">
      <alignment horizontal="center" vertical="center"/>
    </xf>
    <xf numFmtId="167" fontId="9" fillId="2" borderId="34" xfId="7" applyNumberFormat="1" applyFont="1" applyFill="1" applyBorder="1" applyAlignment="1">
      <alignment horizontal="center" vertical="center"/>
    </xf>
    <xf numFmtId="167" fontId="8" fillId="2" borderId="34" xfId="7" applyNumberFormat="1" applyFont="1" applyFill="1" applyBorder="1" applyAlignment="1">
      <alignment horizontal="center" vertical="center"/>
    </xf>
    <xf numFmtId="0" fontId="8" fillId="2" borderId="35" xfId="6" applyFont="1" applyFill="1" applyBorder="1" applyAlignment="1">
      <alignment horizontal="center" vertical="center"/>
    </xf>
    <xf numFmtId="167" fontId="8" fillId="2" borderId="3" xfId="7" applyNumberFormat="1" applyFont="1" applyFill="1" applyBorder="1" applyAlignment="1">
      <alignment horizontal="center" vertical="center"/>
    </xf>
    <xf numFmtId="167" fontId="9" fillId="2" borderId="4" xfId="7" applyNumberFormat="1" applyFont="1" applyFill="1" applyBorder="1" applyAlignment="1">
      <alignment horizontal="center" vertical="center"/>
    </xf>
    <xf numFmtId="167" fontId="8" fillId="2" borderId="4" xfId="7" applyNumberFormat="1" applyFont="1" applyFill="1" applyBorder="1" applyAlignment="1">
      <alignment horizontal="center" vertical="center"/>
    </xf>
    <xf numFmtId="167" fontId="7" fillId="0" borderId="0" xfId="0" applyNumberFormat="1" applyFont="1"/>
    <xf numFmtId="0" fontId="7" fillId="0" borderId="0" xfId="0" applyFont="1" applyAlignment="1">
      <alignment horizontal="right" vertical="center"/>
    </xf>
    <xf numFmtId="0" fontId="8" fillId="0" borderId="31" xfId="6" applyFont="1" applyBorder="1" applyAlignment="1">
      <alignment horizontal="center" vertical="center" readingOrder="2"/>
    </xf>
    <xf numFmtId="0" fontId="7" fillId="0" borderId="0" xfId="0" applyFont="1" applyAlignment="1">
      <alignment horizontal="center"/>
    </xf>
    <xf numFmtId="0" fontId="8" fillId="0" borderId="31" xfId="6" quotePrefix="1" applyFont="1" applyBorder="1" applyAlignment="1">
      <alignment horizontal="center" vertical="center" readingOrder="2"/>
    </xf>
    <xf numFmtId="0" fontId="8" fillId="0" borderId="14" xfId="6" applyFont="1" applyBorder="1" applyAlignment="1">
      <alignment horizontal="center" vertical="center" readingOrder="2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8" fillId="2" borderId="12" xfId="6" applyFont="1" applyFill="1" applyBorder="1" applyAlignment="1">
      <alignment horizontal="center" vertical="center"/>
    </xf>
    <xf numFmtId="0" fontId="8" fillId="2" borderId="13" xfId="6" applyFont="1" applyFill="1" applyBorder="1" applyAlignment="1">
      <alignment horizontal="center" vertical="center"/>
    </xf>
    <xf numFmtId="0" fontId="8" fillId="2" borderId="10" xfId="6" applyFont="1" applyFill="1" applyBorder="1" applyAlignment="1">
      <alignment horizontal="center" vertical="center"/>
    </xf>
    <xf numFmtId="0" fontId="8" fillId="2" borderId="11" xfId="6" applyFont="1" applyFill="1" applyBorder="1" applyAlignment="1">
      <alignment horizontal="center" vertical="center"/>
    </xf>
    <xf numFmtId="0" fontId="8" fillId="2" borderId="6" xfId="6" applyFont="1" applyFill="1" applyBorder="1" applyAlignment="1">
      <alignment horizontal="center" vertical="center"/>
    </xf>
    <xf numFmtId="0" fontId="8" fillId="2" borderId="7" xfId="6" applyFont="1" applyFill="1" applyBorder="1" applyAlignment="1">
      <alignment horizontal="center" vertical="center"/>
    </xf>
  </cellXfs>
  <cellStyles count="12">
    <cellStyle name="Comma" xfId="4" builtinId="3"/>
    <cellStyle name="Comma 10 2 3 2" xfId="11" xr:uid="{00000000-0005-0000-0000-000001000000}"/>
    <cellStyle name="Comma 10 2 4" xfId="7" xr:uid="{00000000-0005-0000-0000-000002000000}"/>
    <cellStyle name="Comma 2" xfId="5" xr:uid="{00000000-0005-0000-0000-000003000000}"/>
    <cellStyle name="Comma 2 8" xfId="3" xr:uid="{00000000-0005-0000-0000-000004000000}"/>
    <cellStyle name="Normal" xfId="0" builtinId="0"/>
    <cellStyle name="Normal 14 2" xfId="9" xr:uid="{00000000-0005-0000-0000-000006000000}"/>
    <cellStyle name="Normal 2" xfId="1" xr:uid="{00000000-0005-0000-0000-000007000000}"/>
    <cellStyle name="Normal 2 2 2 2 3 2" xfId="8" xr:uid="{00000000-0005-0000-0000-000008000000}"/>
    <cellStyle name="Normal 2 8 2" xfId="10" xr:uid="{00000000-0005-0000-0000-000009000000}"/>
    <cellStyle name="Normal 5 3 2" xfId="2" xr:uid="{00000000-0005-0000-0000-00000A000000}"/>
    <cellStyle name="Normal_sapco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rightToLeft="1" view="pageBreakPreview" zoomScale="90" zoomScaleNormal="100" zoomScaleSheetLayoutView="90" workbookViewId="0">
      <selection activeCell="D4" sqref="D4:E4"/>
    </sheetView>
  </sheetViews>
  <sheetFormatPr defaultColWidth="9" defaultRowHeight="21" x14ac:dyDescent="0.6"/>
  <cols>
    <col min="1" max="1" width="42.85546875" style="1" customWidth="1"/>
    <col min="2" max="2" width="16.28515625" style="1" bestFit="1" customWidth="1"/>
    <col min="3" max="4" width="17" style="1" bestFit="1" customWidth="1"/>
    <col min="5" max="5" width="15.28515625" style="1" customWidth="1"/>
    <col min="6" max="6" width="9" style="1"/>
    <col min="7" max="7" width="15.42578125" style="1" bestFit="1" customWidth="1"/>
    <col min="8" max="16384" width="9" style="1"/>
  </cols>
  <sheetData>
    <row r="1" spans="1:5" ht="22.5" x14ac:dyDescent="0.65">
      <c r="A1" s="51" t="s">
        <v>12</v>
      </c>
      <c r="B1" s="51"/>
      <c r="C1" s="51"/>
      <c r="D1" s="51"/>
      <c r="E1" s="51"/>
    </row>
    <row r="2" spans="1:5" ht="22.5" x14ac:dyDescent="0.65">
      <c r="A2" s="51" t="s">
        <v>18</v>
      </c>
      <c r="B2" s="51"/>
      <c r="C2" s="51"/>
      <c r="D2" s="51"/>
      <c r="E2" s="51"/>
    </row>
    <row r="3" spans="1:5" ht="23.25" thickBot="1" x14ac:dyDescent="0.7">
      <c r="A3" s="2"/>
      <c r="B3" s="3"/>
      <c r="C3" s="3"/>
      <c r="D3" s="52" t="s">
        <v>19</v>
      </c>
      <c r="E3" s="52"/>
    </row>
    <row r="4" spans="1:5" ht="23.25" thickBot="1" x14ac:dyDescent="0.65">
      <c r="A4" s="53" t="s">
        <v>0</v>
      </c>
      <c r="B4" s="55" t="s">
        <v>13</v>
      </c>
      <c r="C4" s="56"/>
      <c r="D4" s="57" t="s">
        <v>14</v>
      </c>
      <c r="E4" s="58"/>
    </row>
    <row r="5" spans="1:5" ht="23.25" thickBot="1" x14ac:dyDescent="0.65">
      <c r="A5" s="54"/>
      <c r="B5" s="4" t="s">
        <v>1</v>
      </c>
      <c r="C5" s="5" t="s">
        <v>2</v>
      </c>
      <c r="D5" s="4" t="s">
        <v>1</v>
      </c>
      <c r="E5" s="5" t="s">
        <v>2</v>
      </c>
    </row>
    <row r="6" spans="1:5" ht="22.5" x14ac:dyDescent="0.6">
      <c r="A6" s="6" t="s">
        <v>15</v>
      </c>
      <c r="B6" s="7">
        <v>0</v>
      </c>
      <c r="C6" s="8">
        <v>0</v>
      </c>
      <c r="D6" s="9">
        <v>0</v>
      </c>
      <c r="E6" s="10">
        <v>0</v>
      </c>
    </row>
    <row r="7" spans="1:5" ht="22.5" x14ac:dyDescent="0.6">
      <c r="A7" s="11" t="s">
        <v>16</v>
      </c>
      <c r="B7" s="12">
        <v>0</v>
      </c>
      <c r="C7" s="8">
        <v>0</v>
      </c>
      <c r="D7" s="9">
        <v>0</v>
      </c>
      <c r="E7" s="10">
        <v>0</v>
      </c>
    </row>
    <row r="8" spans="1:5" ht="22.5" x14ac:dyDescent="0.6">
      <c r="A8" s="13" t="s">
        <v>9</v>
      </c>
      <c r="B8" s="12">
        <v>3200000000</v>
      </c>
      <c r="C8" s="8">
        <v>0</v>
      </c>
      <c r="D8" s="9">
        <v>0</v>
      </c>
      <c r="E8" s="10">
        <v>3200000000</v>
      </c>
    </row>
    <row r="9" spans="1:5" ht="22.5" x14ac:dyDescent="0.6">
      <c r="A9" s="46" t="s">
        <v>7</v>
      </c>
      <c r="B9" s="12">
        <v>0</v>
      </c>
      <c r="C9" s="8">
        <v>0</v>
      </c>
      <c r="D9" s="9">
        <v>0</v>
      </c>
      <c r="E9" s="10">
        <v>0</v>
      </c>
    </row>
    <row r="10" spans="1:5" ht="22.5" x14ac:dyDescent="0.6">
      <c r="A10" s="46" t="s">
        <v>7</v>
      </c>
      <c r="B10" s="12">
        <v>0</v>
      </c>
      <c r="C10" s="8">
        <v>0</v>
      </c>
      <c r="D10" s="9">
        <v>0</v>
      </c>
      <c r="E10" s="10">
        <v>0</v>
      </c>
    </row>
    <row r="11" spans="1:5" ht="22.5" x14ac:dyDescent="0.6">
      <c r="A11" s="47" t="s">
        <v>7</v>
      </c>
      <c r="B11" s="12">
        <v>0</v>
      </c>
      <c r="C11" s="8">
        <v>0</v>
      </c>
      <c r="D11" s="9">
        <v>0</v>
      </c>
      <c r="E11" s="10">
        <v>0</v>
      </c>
    </row>
    <row r="12" spans="1:5" ht="22.5" x14ac:dyDescent="0.6">
      <c r="A12" s="48" t="s">
        <v>7</v>
      </c>
      <c r="B12" s="12">
        <v>0</v>
      </c>
      <c r="C12" s="8">
        <v>0</v>
      </c>
      <c r="D12" s="9">
        <v>0</v>
      </c>
      <c r="E12" s="10">
        <v>0</v>
      </c>
    </row>
    <row r="13" spans="1:5" ht="22.5" x14ac:dyDescent="0.6">
      <c r="A13" s="46" t="s">
        <v>7</v>
      </c>
      <c r="B13" s="12">
        <v>0</v>
      </c>
      <c r="C13" s="8">
        <v>0</v>
      </c>
      <c r="D13" s="9">
        <v>0</v>
      </c>
      <c r="E13" s="10">
        <v>0</v>
      </c>
    </row>
    <row r="14" spans="1:5" ht="22.5" x14ac:dyDescent="0.6">
      <c r="A14" s="49" t="s">
        <v>7</v>
      </c>
      <c r="B14" s="12">
        <v>0</v>
      </c>
      <c r="C14" s="8">
        <v>0</v>
      </c>
      <c r="D14" s="9">
        <v>0</v>
      </c>
      <c r="E14" s="10">
        <v>0</v>
      </c>
    </row>
    <row r="15" spans="1:5" ht="22.5" x14ac:dyDescent="0.6">
      <c r="A15" s="49" t="s">
        <v>7</v>
      </c>
      <c r="B15" s="12">
        <v>0</v>
      </c>
      <c r="C15" s="8">
        <v>0</v>
      </c>
      <c r="D15" s="9">
        <v>0</v>
      </c>
      <c r="E15" s="10">
        <v>0</v>
      </c>
    </row>
    <row r="16" spans="1:5" ht="23.25" thickBot="1" x14ac:dyDescent="0.65">
      <c r="A16" s="49" t="s">
        <v>7</v>
      </c>
      <c r="B16" s="12">
        <v>0</v>
      </c>
      <c r="C16" s="8">
        <v>0</v>
      </c>
      <c r="D16" s="9">
        <v>0</v>
      </c>
      <c r="E16" s="10">
        <v>0</v>
      </c>
    </row>
    <row r="17" spans="1:7" ht="23.25" thickBot="1" x14ac:dyDescent="0.65">
      <c r="A17" s="14" t="s">
        <v>3</v>
      </c>
      <c r="B17" s="15">
        <f>SUM(B6:B16)</f>
        <v>3200000000</v>
      </c>
      <c r="C17" s="16">
        <f>SUM(C6:C16)</f>
        <v>0</v>
      </c>
      <c r="D17" s="17">
        <f>SUM(D6:D16)</f>
        <v>0</v>
      </c>
      <c r="E17" s="18">
        <f>SUM(E6:E16)</f>
        <v>3200000000</v>
      </c>
    </row>
    <row r="18" spans="1:7" ht="23.25" thickBot="1" x14ac:dyDescent="0.65">
      <c r="A18" s="19" t="s">
        <v>17</v>
      </c>
      <c r="B18" s="20">
        <f>B17-C17</f>
        <v>3200000000</v>
      </c>
      <c r="C18" s="21">
        <v>0</v>
      </c>
      <c r="D18" s="22">
        <v>0</v>
      </c>
      <c r="E18" s="23">
        <v>0</v>
      </c>
    </row>
    <row r="19" spans="1:7" ht="23.25" thickTop="1" x14ac:dyDescent="0.6">
      <c r="A19" s="24" t="s">
        <v>6</v>
      </c>
      <c r="B19" s="25">
        <v>0</v>
      </c>
      <c r="C19" s="26">
        <v>0</v>
      </c>
      <c r="D19" s="27">
        <v>0</v>
      </c>
      <c r="E19" s="28">
        <v>0</v>
      </c>
    </row>
    <row r="20" spans="1:7" ht="22.5" x14ac:dyDescent="0.6">
      <c r="A20" s="29"/>
      <c r="B20" s="30">
        <v>0</v>
      </c>
      <c r="C20" s="31">
        <v>0</v>
      </c>
      <c r="D20" s="32">
        <v>0</v>
      </c>
      <c r="E20" s="33">
        <v>0</v>
      </c>
      <c r="G20" s="34"/>
    </row>
    <row r="21" spans="1:7" ht="22.5" x14ac:dyDescent="0.6">
      <c r="A21" s="29"/>
      <c r="B21" s="30">
        <v>0</v>
      </c>
      <c r="C21" s="31">
        <v>0</v>
      </c>
      <c r="D21" s="32">
        <v>0</v>
      </c>
      <c r="E21" s="33">
        <v>0</v>
      </c>
    </row>
    <row r="22" spans="1:7" ht="22.5" x14ac:dyDescent="0.6">
      <c r="A22" s="29"/>
      <c r="B22" s="30">
        <v>0</v>
      </c>
      <c r="C22" s="31">
        <v>0</v>
      </c>
      <c r="D22" s="32">
        <v>0</v>
      </c>
      <c r="E22" s="33">
        <v>0</v>
      </c>
    </row>
    <row r="23" spans="1:7" ht="23.25" thickBot="1" x14ac:dyDescent="0.65">
      <c r="A23" s="35"/>
      <c r="B23" s="30">
        <v>0</v>
      </c>
      <c r="C23" s="31">
        <v>0</v>
      </c>
      <c r="D23" s="32">
        <v>0</v>
      </c>
      <c r="E23" s="33">
        <v>0</v>
      </c>
    </row>
    <row r="24" spans="1:7" ht="22.5" x14ac:dyDescent="0.6">
      <c r="A24" s="36" t="s">
        <v>4</v>
      </c>
      <c r="B24" s="37">
        <f>SUM(B19:B23)</f>
        <v>0</v>
      </c>
      <c r="C24" s="38">
        <f>SUM(C19:C23)</f>
        <v>0</v>
      </c>
      <c r="D24" s="37">
        <f>SUM(D19:D23)</f>
        <v>0</v>
      </c>
      <c r="E24" s="39">
        <f>SUM(E19:E23)</f>
        <v>0</v>
      </c>
    </row>
    <row r="25" spans="1:7" ht="23.25" thickBot="1" x14ac:dyDescent="0.65">
      <c r="A25" s="40" t="s">
        <v>5</v>
      </c>
      <c r="B25" s="41">
        <f>B18-B24</f>
        <v>3200000000</v>
      </c>
      <c r="C25" s="42">
        <v>0</v>
      </c>
      <c r="D25" s="41">
        <f>D24-E24</f>
        <v>0</v>
      </c>
      <c r="E25" s="43">
        <v>800000000</v>
      </c>
    </row>
    <row r="26" spans="1:7" x14ac:dyDescent="0.6">
      <c r="B26" s="1" t="s">
        <v>8</v>
      </c>
      <c r="C26" s="44">
        <f>C25-D25</f>
        <v>0</v>
      </c>
    </row>
    <row r="29" spans="1:7" x14ac:dyDescent="0.6">
      <c r="A29" s="45" t="s">
        <v>11</v>
      </c>
      <c r="C29" s="50" t="s">
        <v>10</v>
      </c>
      <c r="D29" s="50"/>
      <c r="E29" s="50"/>
    </row>
  </sheetData>
  <mergeCells count="7">
    <mergeCell ref="C29:E29"/>
    <mergeCell ref="A1:E1"/>
    <mergeCell ref="A2:E2"/>
    <mergeCell ref="D3:E3"/>
    <mergeCell ref="A4:A5"/>
    <mergeCell ref="B4:C4"/>
    <mergeCell ref="D4:E4"/>
  </mergeCells>
  <pageMargins left="0.7" right="0.7" top="0.75" bottom="0.7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rightToLeft="1" tabSelected="1" view="pageBreakPreview" topLeftCell="A2" zoomScaleNormal="100" zoomScaleSheetLayoutView="100" workbookViewId="0">
      <selection activeCell="C6" sqref="C6"/>
    </sheetView>
  </sheetViews>
  <sheetFormatPr defaultColWidth="9" defaultRowHeight="21" x14ac:dyDescent="0.6"/>
  <cols>
    <col min="1" max="1" width="52.42578125" style="1" bestFit="1" customWidth="1"/>
    <col min="2" max="2" width="17.28515625" style="1" customWidth="1"/>
    <col min="3" max="4" width="17" style="1" bestFit="1" customWidth="1"/>
    <col min="5" max="5" width="16.42578125" style="1" customWidth="1"/>
    <col min="6" max="6" width="9" style="1"/>
    <col min="7" max="7" width="15.42578125" style="1" bestFit="1" customWidth="1"/>
    <col min="8" max="16384" width="9" style="1"/>
  </cols>
  <sheetData>
    <row r="1" spans="1:5" ht="22.5" x14ac:dyDescent="0.65">
      <c r="A1" s="51" t="str">
        <f>فارماکولوژی!A1</f>
        <v>صورت تطبیق شرکت فارماکولوژی ( سهامی خاص )</v>
      </c>
      <c r="B1" s="51"/>
      <c r="C1" s="51"/>
      <c r="D1" s="51"/>
      <c r="E1" s="51"/>
    </row>
    <row r="2" spans="1:5" ht="22.5" x14ac:dyDescent="0.65">
      <c r="A2" s="51" t="s">
        <v>18</v>
      </c>
      <c r="B2" s="51"/>
      <c r="C2" s="51"/>
      <c r="D2" s="51"/>
      <c r="E2" s="51"/>
    </row>
    <row r="3" spans="1:5" ht="23.25" thickBot="1" x14ac:dyDescent="0.7">
      <c r="A3" s="2"/>
      <c r="B3" s="3"/>
      <c r="C3" s="3"/>
      <c r="D3" s="52" t="str">
        <f>فارماکولوژی!D3</f>
        <v>تاریخ تنظیم : 1402/10/20</v>
      </c>
      <c r="E3" s="52"/>
    </row>
    <row r="4" spans="1:5" ht="23.25" thickBot="1" x14ac:dyDescent="0.65">
      <c r="A4" s="53" t="s">
        <v>0</v>
      </c>
      <c r="B4" s="55" t="s">
        <v>20</v>
      </c>
      <c r="C4" s="56"/>
      <c r="D4" s="57" t="str">
        <f>فارماکولوژی!D4</f>
        <v>طبق دفاتر شرکت هواپیمایی</v>
      </c>
      <c r="E4" s="58"/>
    </row>
    <row r="5" spans="1:5" ht="23.25" thickBot="1" x14ac:dyDescent="0.65">
      <c r="A5" s="54"/>
      <c r="B5" s="4" t="s">
        <v>1</v>
      </c>
      <c r="C5" s="5" t="s">
        <v>2</v>
      </c>
      <c r="D5" s="4" t="s">
        <v>1</v>
      </c>
      <c r="E5" s="5" t="s">
        <v>2</v>
      </c>
    </row>
    <row r="6" spans="1:5" ht="22.5" x14ac:dyDescent="0.6">
      <c r="A6" s="6" t="str">
        <f>فارماکولوژی!A6</f>
        <v xml:space="preserve"> بدهی به شرکت هواپیمایی</v>
      </c>
      <c r="B6" s="7">
        <v>0</v>
      </c>
      <c r="C6" s="8">
        <v>0</v>
      </c>
      <c r="D6" s="9">
        <v>0</v>
      </c>
      <c r="E6" s="10">
        <v>0</v>
      </c>
    </row>
    <row r="7" spans="1:5" ht="22.5" x14ac:dyDescent="0.6">
      <c r="A7" s="11" t="str">
        <f>فارماکولوژی!A7</f>
        <v xml:space="preserve"> طلب ازشرکت هواپیمایی</v>
      </c>
      <c r="B7" s="12">
        <v>0</v>
      </c>
      <c r="C7" s="8">
        <v>0</v>
      </c>
      <c r="D7" s="9">
        <v>0</v>
      </c>
      <c r="E7" s="10">
        <v>0</v>
      </c>
    </row>
    <row r="8" spans="1:5" ht="22.5" x14ac:dyDescent="0.6">
      <c r="A8" s="13" t="s">
        <v>9</v>
      </c>
      <c r="B8" s="12">
        <v>1600000000</v>
      </c>
      <c r="C8" s="8">
        <v>0</v>
      </c>
      <c r="D8" s="9">
        <v>0</v>
      </c>
      <c r="E8" s="10">
        <v>1600000000</v>
      </c>
    </row>
    <row r="9" spans="1:5" ht="22.5" x14ac:dyDescent="0.6">
      <c r="A9" s="46" t="s">
        <v>7</v>
      </c>
      <c r="B9" s="12">
        <v>0</v>
      </c>
      <c r="C9" s="8">
        <v>0</v>
      </c>
      <c r="D9" s="9">
        <v>0</v>
      </c>
      <c r="E9" s="10">
        <v>0</v>
      </c>
    </row>
    <row r="10" spans="1:5" ht="22.5" x14ac:dyDescent="0.6">
      <c r="A10" s="46" t="s">
        <v>7</v>
      </c>
      <c r="B10" s="12">
        <v>0</v>
      </c>
      <c r="C10" s="8">
        <v>0</v>
      </c>
      <c r="D10" s="9">
        <v>0</v>
      </c>
      <c r="E10" s="10">
        <v>0</v>
      </c>
    </row>
    <row r="11" spans="1:5" ht="22.5" x14ac:dyDescent="0.6">
      <c r="A11" s="47" t="s">
        <v>7</v>
      </c>
      <c r="B11" s="12">
        <v>0</v>
      </c>
      <c r="C11" s="8">
        <v>0</v>
      </c>
      <c r="D11" s="9">
        <v>0</v>
      </c>
      <c r="E11" s="10">
        <v>0</v>
      </c>
    </row>
    <row r="12" spans="1:5" ht="22.5" x14ac:dyDescent="0.6">
      <c r="A12" s="48" t="s">
        <v>7</v>
      </c>
      <c r="B12" s="12">
        <v>0</v>
      </c>
      <c r="C12" s="8">
        <v>0</v>
      </c>
      <c r="D12" s="9">
        <v>0</v>
      </c>
      <c r="E12" s="10">
        <v>0</v>
      </c>
    </row>
    <row r="13" spans="1:5" ht="22.5" x14ac:dyDescent="0.6">
      <c r="A13" s="46" t="s">
        <v>7</v>
      </c>
      <c r="B13" s="12">
        <v>0</v>
      </c>
      <c r="C13" s="8">
        <v>0</v>
      </c>
      <c r="D13" s="9">
        <v>0</v>
      </c>
      <c r="E13" s="10">
        <v>0</v>
      </c>
    </row>
    <row r="14" spans="1:5" ht="22.5" x14ac:dyDescent="0.6">
      <c r="A14" s="49" t="s">
        <v>7</v>
      </c>
      <c r="B14" s="12">
        <v>0</v>
      </c>
      <c r="C14" s="8">
        <v>0</v>
      </c>
      <c r="D14" s="9">
        <v>0</v>
      </c>
      <c r="E14" s="10">
        <v>0</v>
      </c>
    </row>
    <row r="15" spans="1:5" ht="22.5" x14ac:dyDescent="0.6">
      <c r="A15" s="49" t="s">
        <v>7</v>
      </c>
      <c r="B15" s="12">
        <v>0</v>
      </c>
      <c r="C15" s="8">
        <v>0</v>
      </c>
      <c r="D15" s="9">
        <v>0</v>
      </c>
      <c r="E15" s="10">
        <v>0</v>
      </c>
    </row>
    <row r="16" spans="1:5" ht="23.25" thickBot="1" x14ac:dyDescent="0.65">
      <c r="A16" s="49" t="s">
        <v>7</v>
      </c>
      <c r="B16" s="12">
        <v>0</v>
      </c>
      <c r="C16" s="8">
        <v>0</v>
      </c>
      <c r="D16" s="9">
        <v>0</v>
      </c>
      <c r="E16" s="10">
        <v>0</v>
      </c>
    </row>
    <row r="17" spans="1:7" ht="23.25" thickBot="1" x14ac:dyDescent="0.65">
      <c r="A17" s="14" t="s">
        <v>3</v>
      </c>
      <c r="B17" s="15">
        <f>SUM(B6:B16)</f>
        <v>1600000000</v>
      </c>
      <c r="C17" s="16">
        <f>SUM(C6:C16)</f>
        <v>0</v>
      </c>
      <c r="D17" s="17">
        <f>SUM(D6:D16)</f>
        <v>0</v>
      </c>
      <c r="E17" s="18">
        <f>SUM(E6:E16)</f>
        <v>1600000000</v>
      </c>
    </row>
    <row r="18" spans="1:7" ht="23.25" thickBot="1" x14ac:dyDescent="0.65">
      <c r="A18" s="19" t="str">
        <f>فارماکولوژی!A18</f>
        <v>خالص طلب یا (بدهی) شرکت فارماکولوژی از (به)  شرکت هواپیمایی</v>
      </c>
      <c r="B18" s="20">
        <v>0</v>
      </c>
      <c r="C18" s="21">
        <f>C17</f>
        <v>0</v>
      </c>
      <c r="D18" s="22">
        <f>D17</f>
        <v>0</v>
      </c>
      <c r="E18" s="23">
        <v>0</v>
      </c>
    </row>
    <row r="19" spans="1:7" ht="23.25" thickTop="1" x14ac:dyDescent="0.6">
      <c r="A19" s="24" t="s">
        <v>6</v>
      </c>
      <c r="B19" s="25">
        <v>0</v>
      </c>
      <c r="C19" s="26">
        <v>0</v>
      </c>
      <c r="D19" s="27">
        <v>0</v>
      </c>
      <c r="E19" s="28">
        <v>0</v>
      </c>
    </row>
    <row r="20" spans="1:7" ht="22.5" x14ac:dyDescent="0.6">
      <c r="A20" s="29"/>
      <c r="B20" s="30">
        <v>0</v>
      </c>
      <c r="C20" s="31">
        <v>0</v>
      </c>
      <c r="D20" s="32">
        <v>0</v>
      </c>
      <c r="E20" s="33">
        <v>0</v>
      </c>
      <c r="G20" s="34"/>
    </row>
    <row r="21" spans="1:7" ht="22.5" x14ac:dyDescent="0.6">
      <c r="A21" s="29"/>
      <c r="B21" s="30">
        <v>0</v>
      </c>
      <c r="C21" s="31">
        <v>0</v>
      </c>
      <c r="D21" s="32">
        <v>0</v>
      </c>
      <c r="E21" s="33">
        <v>0</v>
      </c>
    </row>
    <row r="22" spans="1:7" ht="22.5" x14ac:dyDescent="0.6">
      <c r="A22" s="29"/>
      <c r="B22" s="30">
        <v>0</v>
      </c>
      <c r="C22" s="31">
        <v>0</v>
      </c>
      <c r="D22" s="32">
        <v>0</v>
      </c>
      <c r="E22" s="33">
        <v>0</v>
      </c>
    </row>
    <row r="23" spans="1:7" ht="23.25" thickBot="1" x14ac:dyDescent="0.65">
      <c r="A23" s="35"/>
      <c r="B23" s="30">
        <v>0</v>
      </c>
      <c r="C23" s="31">
        <v>0</v>
      </c>
      <c r="D23" s="32">
        <v>0</v>
      </c>
      <c r="E23" s="33">
        <v>0</v>
      </c>
    </row>
    <row r="24" spans="1:7" ht="22.5" x14ac:dyDescent="0.6">
      <c r="A24" s="36" t="s">
        <v>4</v>
      </c>
      <c r="B24" s="37">
        <f>SUM(B19:B23)</f>
        <v>0</v>
      </c>
      <c r="C24" s="38">
        <f>SUM(C18:C23)</f>
        <v>0</v>
      </c>
      <c r="D24" s="37">
        <f>D18</f>
        <v>0</v>
      </c>
      <c r="E24" s="39">
        <f>SUM(E18:E23)</f>
        <v>0</v>
      </c>
    </row>
    <row r="25" spans="1:7" ht="23.25" thickBot="1" x14ac:dyDescent="0.65">
      <c r="A25" s="40" t="s">
        <v>5</v>
      </c>
      <c r="B25" s="41">
        <f>B17</f>
        <v>1600000000</v>
      </c>
      <c r="C25" s="42">
        <f>C24-B24</f>
        <v>0</v>
      </c>
      <c r="D25" s="41">
        <f>D24-E24</f>
        <v>0</v>
      </c>
      <c r="E25" s="43">
        <f>E17</f>
        <v>1600000000</v>
      </c>
    </row>
    <row r="26" spans="1:7" x14ac:dyDescent="0.6">
      <c r="C26" s="44">
        <f>C25-D25</f>
        <v>0</v>
      </c>
    </row>
    <row r="28" spans="1:7" x14ac:dyDescent="0.6">
      <c r="A28" s="45" t="s">
        <v>11</v>
      </c>
      <c r="C28" s="50" t="s">
        <v>10</v>
      </c>
      <c r="D28" s="50"/>
      <c r="E28" s="50"/>
    </row>
  </sheetData>
  <mergeCells count="7">
    <mergeCell ref="C28:E28"/>
    <mergeCell ref="A1:E1"/>
    <mergeCell ref="A2:E2"/>
    <mergeCell ref="D3:E3"/>
    <mergeCell ref="A4:A5"/>
    <mergeCell ref="B4:C4"/>
    <mergeCell ref="D4:E4"/>
  </mergeCells>
  <pageMargins left="0.7" right="0.7" top="0.75" bottom="0.75" header="0.3" footer="0.3"/>
  <pageSetup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فارماکولوژی</vt:lpstr>
      <vt:lpstr>سیناژن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Dorostan Farhad</dc:creator>
  <cp:lastModifiedBy>mostafa hsa</cp:lastModifiedBy>
  <cp:lastPrinted>2019-01-14T11:54:23Z</cp:lastPrinted>
  <dcterms:created xsi:type="dcterms:W3CDTF">2018-09-06T03:36:37Z</dcterms:created>
  <dcterms:modified xsi:type="dcterms:W3CDTF">2024-01-25T16:08:01Z</dcterms:modified>
</cp:coreProperties>
</file>